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U:\Budj\Закон по бюджету на 2025-2027\Закон 2025-2027\Одновременно вносимые\"/>
    </mc:Choice>
  </mc:AlternateContent>
  <xr:revisionPtr revIDLastSave="0" documentId="13_ncr:1_{C75E57AA-BD40-4018-8B85-C2CBA14382F1}" xr6:coauthVersionLast="43" xr6:coauthVersionMax="43" xr10:uidLastSave="{00000000-0000-0000-0000-000000000000}"/>
  <bookViews>
    <workbookView xWindow="-120" yWindow="-120" windowWidth="29040" windowHeight="15840" tabRatio="535" xr2:uid="{00000000-000D-0000-FFFF-FFFF00000000}"/>
  </bookViews>
  <sheets>
    <sheet name="Консол. к проекту 2025-2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  <c r="G10" i="1"/>
  <c r="G8" i="1" s="1"/>
  <c r="G13" i="1" s="1"/>
  <c r="G11" i="1"/>
  <c r="G12" i="1"/>
  <c r="F8" i="1"/>
  <c r="E8" i="1"/>
  <c r="E12" i="1"/>
  <c r="F12" i="1"/>
  <c r="D12" i="1"/>
  <c r="D13" i="1"/>
  <c r="D11" i="1"/>
  <c r="D10" i="1"/>
  <c r="D22" i="1"/>
  <c r="D33" i="1" l="1"/>
  <c r="D42" i="1"/>
  <c r="C35" i="1"/>
  <c r="F35" i="1"/>
  <c r="G35" i="1"/>
  <c r="E35" i="1"/>
  <c r="C24" i="1"/>
  <c r="D24" i="1"/>
  <c r="C13" i="1"/>
  <c r="C42" i="1"/>
  <c r="C29" i="1" l="1"/>
  <c r="C26" i="1" s="1"/>
  <c r="D26" i="1"/>
  <c r="D35" i="1" s="1"/>
  <c r="E18" i="1"/>
  <c r="C15" i="1"/>
  <c r="F18" i="1" l="1"/>
  <c r="F11" i="1" s="1"/>
  <c r="G18" i="1"/>
  <c r="E11" i="1"/>
  <c r="E10" i="1" l="1"/>
  <c r="F10" i="1"/>
  <c r="E29" i="1" l="1"/>
  <c r="F29" i="1"/>
  <c r="G29" i="1"/>
  <c r="E13" i="1" l="1"/>
  <c r="F15" i="1" l="1"/>
  <c r="F24" i="1" s="1"/>
  <c r="E15" i="1"/>
  <c r="E24" i="1" s="1"/>
  <c r="G15" i="1"/>
  <c r="G24" i="1" s="1"/>
  <c r="G26" i="1" l="1"/>
  <c r="F26" i="1"/>
  <c r="E26" i="1"/>
  <c r="F13" i="1"/>
</calcChain>
</file>

<file path=xl/sharedStrings.xml><?xml version="1.0" encoding="utf-8"?>
<sst xmlns="http://schemas.openxmlformats.org/spreadsheetml/2006/main" count="68" uniqueCount="46">
  <si>
    <t>№ п/п</t>
  </si>
  <si>
    <t>Наименование показателей</t>
  </si>
  <si>
    <t>Консолидированный бюджет субъекта РФ</t>
  </si>
  <si>
    <t>1.1.</t>
  </si>
  <si>
    <t>Доходы</t>
  </si>
  <si>
    <t>в том числе:</t>
  </si>
  <si>
    <t>1.1.1.</t>
  </si>
  <si>
    <t>1.1.2.</t>
  </si>
  <si>
    <t>Безвозмездные поступления</t>
  </si>
  <si>
    <t>1.2.</t>
  </si>
  <si>
    <t xml:space="preserve">1.3. </t>
  </si>
  <si>
    <t>Дефицит (-), профицит (+)</t>
  </si>
  <si>
    <t>2</t>
  </si>
  <si>
    <t>2.1.</t>
  </si>
  <si>
    <t>2.1.1.</t>
  </si>
  <si>
    <t>2.1.2.</t>
  </si>
  <si>
    <t>2.2.</t>
  </si>
  <si>
    <t>2.3.</t>
  </si>
  <si>
    <t>3.</t>
  </si>
  <si>
    <t>Бюджеты муниципальных образований</t>
  </si>
  <si>
    <t>3.1.</t>
  </si>
  <si>
    <t>3.1.1.</t>
  </si>
  <si>
    <t>3.1.2.</t>
  </si>
  <si>
    <t>3.2.</t>
  </si>
  <si>
    <t>3.3.</t>
  </si>
  <si>
    <t>(млн рублей)</t>
  </si>
  <si>
    <t xml:space="preserve">Субсидии </t>
  </si>
  <si>
    <t>Дотации</t>
  </si>
  <si>
    <t>Субвенции</t>
  </si>
  <si>
    <t>Иные межбюджетные трансферты</t>
  </si>
  <si>
    <t>Расходы</t>
  </si>
  <si>
    <t>Налоговые и неналоговые доходы</t>
  </si>
  <si>
    <t>Бюджет субъекта Российской Федерации</t>
  </si>
  <si>
    <t>Прогноз на 2025 год</t>
  </si>
  <si>
    <t>Прогноз на 2026 года</t>
  </si>
  <si>
    <t>Прогноз на 2027 год</t>
  </si>
  <si>
    <t>Факт 2023 год</t>
  </si>
  <si>
    <t>Ожидаемая оценка 2024 год</t>
  </si>
  <si>
    <t>4.</t>
  </si>
  <si>
    <t>Бюджет территориального фонда обязательного медицинского страхования</t>
  </si>
  <si>
    <t>4.1.</t>
  </si>
  <si>
    <t>4.1.1.</t>
  </si>
  <si>
    <t>4.1.2.</t>
  </si>
  <si>
    <t>4.2.</t>
  </si>
  <si>
    <t>4.3.</t>
  </si>
  <si>
    <t>Прогноз основных характеристик консолидированного бюджета Липецкой области, областного бюджета и свода бюджетов муниципальных образований, а также бюджета территориального фонда обязательного медицинского страхования за 2023 -2024 годы, на 2025 год и на плановый период 2026 и 2027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</si>
</sst>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0" fillId="0" borderId="0" xfId="0" applyNumberFormat="1" applyFill="1" applyBorder="1" applyAlignment="1">
      <alignment wrapText="1"/>
    </xf>
    <xf numFmtId="0" fontId="0" fillId="4" borderId="0" xfId="0" applyFill="1"/>
    <xf numFmtId="164" fontId="0" fillId="4" borderId="0" xfId="0" applyNumberFormat="1" applyFill="1"/>
    <xf numFmtId="164" fontId="3" fillId="4" borderId="1" xfId="0" applyNumberFormat="1" applyFont="1" applyFill="1" applyBorder="1" applyAlignment="1">
      <alignment wrapText="1"/>
    </xf>
    <xf numFmtId="164" fontId="3" fillId="4" borderId="3" xfId="0" applyNumberFormat="1" applyFont="1" applyFill="1" applyBorder="1" applyAlignment="1">
      <alignment wrapText="1"/>
    </xf>
    <xf numFmtId="164" fontId="3" fillId="4" borderId="5" xfId="0" applyNumberFormat="1" applyFont="1" applyFill="1" applyBorder="1" applyAlignment="1">
      <alignment wrapText="1"/>
    </xf>
    <xf numFmtId="164" fontId="3" fillId="4" borderId="6" xfId="0" applyNumberFormat="1" applyFont="1" applyFill="1" applyBorder="1" applyAlignment="1">
      <alignment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4" borderId="8" xfId="0" applyNumberFormat="1" applyFont="1" applyFill="1" applyBorder="1" applyAlignment="1">
      <alignment wrapText="1"/>
    </xf>
    <xf numFmtId="164" fontId="3" fillId="4" borderId="9" xfId="0" applyNumberFormat="1" applyFont="1" applyFill="1" applyBorder="1" applyAlignment="1">
      <alignment wrapText="1"/>
    </xf>
    <xf numFmtId="164" fontId="2" fillId="3" borderId="11" xfId="0" applyNumberFormat="1" applyFont="1" applyFill="1" applyBorder="1" applyAlignment="1">
      <alignment wrapText="1"/>
    </xf>
    <xf numFmtId="164" fontId="2" fillId="3" borderId="12" xfId="0" applyNumberFormat="1" applyFont="1" applyFill="1" applyBorder="1" applyAlignment="1">
      <alignment wrapText="1"/>
    </xf>
    <xf numFmtId="164" fontId="3" fillId="4" borderId="14" xfId="0" applyNumberFormat="1" applyFont="1" applyFill="1" applyBorder="1" applyAlignment="1">
      <alignment wrapText="1"/>
    </xf>
    <xf numFmtId="164" fontId="3" fillId="4" borderId="15" xfId="0" applyNumberFormat="1" applyFont="1" applyFill="1" applyBorder="1" applyAlignment="1">
      <alignment wrapText="1"/>
    </xf>
    <xf numFmtId="164" fontId="4" fillId="4" borderId="8" xfId="0" applyNumberFormat="1" applyFont="1" applyFill="1" applyBorder="1" applyAlignment="1">
      <alignment wrapText="1"/>
    </xf>
    <xf numFmtId="164" fontId="4" fillId="4" borderId="9" xfId="0" applyNumberFormat="1" applyFont="1" applyFill="1" applyBorder="1" applyAlignment="1">
      <alignment wrapText="1"/>
    </xf>
    <xf numFmtId="49" fontId="5" fillId="3" borderId="10" xfId="0" applyNumberFormat="1" applyFont="1" applyFill="1" applyBorder="1" applyAlignment="1">
      <alignment horizontal="center"/>
    </xf>
    <xf numFmtId="0" fontId="5" fillId="3" borderId="11" xfId="0" applyFont="1" applyFill="1" applyBorder="1" applyAlignment="1">
      <alignment wrapText="1"/>
    </xf>
    <xf numFmtId="0" fontId="5" fillId="0" borderId="7" xfId="0" applyNumberFormat="1" applyFont="1" applyBorder="1"/>
    <xf numFmtId="0" fontId="6" fillId="0" borderId="8" xfId="0" applyFont="1" applyBorder="1" applyAlignment="1">
      <alignment wrapText="1"/>
    </xf>
    <xf numFmtId="0" fontId="5" fillId="0" borderId="2" xfId="0" applyNumberFormat="1" applyFont="1" applyBorder="1"/>
    <xf numFmtId="0" fontId="6" fillId="0" borderId="1" xfId="0" applyFont="1" applyBorder="1" applyAlignment="1">
      <alignment wrapText="1"/>
    </xf>
    <xf numFmtId="14" fontId="5" fillId="0" borderId="2" xfId="0" applyNumberFormat="1" applyFont="1" applyBorder="1"/>
    <xf numFmtId="16" fontId="5" fillId="0" borderId="2" xfId="0" applyNumberFormat="1" applyFont="1" applyBorder="1"/>
    <xf numFmtId="16" fontId="5" fillId="0" borderId="4" xfId="0" applyNumberFormat="1" applyFont="1" applyBorder="1"/>
    <xf numFmtId="0" fontId="6" fillId="0" borderId="5" xfId="0" applyFont="1" applyBorder="1" applyAlignment="1">
      <alignment wrapText="1"/>
    </xf>
    <xf numFmtId="0" fontId="5" fillId="4" borderId="7" xfId="0" applyNumberFormat="1" applyFont="1" applyFill="1" applyBorder="1"/>
    <xf numFmtId="0" fontId="6" fillId="4" borderId="8" xfId="0" applyFont="1" applyFill="1" applyBorder="1" applyAlignment="1">
      <alignment wrapText="1"/>
    </xf>
    <xf numFmtId="0" fontId="5" fillId="4" borderId="2" xfId="0" applyNumberFormat="1" applyFont="1" applyFill="1" applyBorder="1"/>
    <xf numFmtId="0" fontId="6" fillId="4" borderId="1" xfId="0" applyFont="1" applyFill="1" applyBorder="1" applyAlignment="1">
      <alignment wrapText="1"/>
    </xf>
    <xf numFmtId="14" fontId="5" fillId="4" borderId="2" xfId="0" applyNumberFormat="1" applyFont="1" applyFill="1" applyBorder="1"/>
    <xf numFmtId="16" fontId="5" fillId="4" borderId="2" xfId="0" applyNumberFormat="1" applyFont="1" applyFill="1" applyBorder="1"/>
    <xf numFmtId="16" fontId="5" fillId="4" borderId="13" xfId="0" applyNumberFormat="1" applyFont="1" applyFill="1" applyBorder="1"/>
    <xf numFmtId="0" fontId="6" fillId="4" borderId="14" xfId="0" applyFont="1" applyFill="1" applyBorder="1" applyAlignment="1">
      <alignment wrapText="1"/>
    </xf>
    <xf numFmtId="164" fontId="4" fillId="4" borderId="1" xfId="0" applyNumberFormat="1" applyFont="1" applyFill="1" applyBorder="1" applyAlignment="1">
      <alignment wrapText="1"/>
    </xf>
    <xf numFmtId="164" fontId="4" fillId="4" borderId="3" xfId="0" applyNumberFormat="1" applyFont="1" applyFill="1" applyBorder="1" applyAlignment="1">
      <alignment wrapText="1"/>
    </xf>
    <xf numFmtId="0" fontId="0" fillId="0" borderId="0" xfId="0" applyAlignment="1">
      <alignment horizontal="right" wrapText="1"/>
    </xf>
    <xf numFmtId="0" fontId="5" fillId="0" borderId="16" xfId="0" applyNumberFormat="1" applyFont="1" applyBorder="1"/>
    <xf numFmtId="0" fontId="6" fillId="0" borderId="17" xfId="0" applyFont="1" applyBorder="1" applyAlignment="1">
      <alignment wrapText="1"/>
    </xf>
    <xf numFmtId="164" fontId="4" fillId="4" borderId="17" xfId="0" applyNumberFormat="1" applyFont="1" applyFill="1" applyBorder="1" applyAlignment="1">
      <alignment wrapText="1"/>
    </xf>
    <xf numFmtId="0" fontId="5" fillId="0" borderId="4" xfId="0" applyNumberFormat="1" applyFont="1" applyBorder="1"/>
    <xf numFmtId="164" fontId="4" fillId="4" borderId="5" xfId="0" applyNumberFormat="1" applyFont="1" applyFill="1" applyBorder="1" applyAlignment="1">
      <alignment wrapText="1"/>
    </xf>
    <xf numFmtId="164" fontId="7" fillId="3" borderId="11" xfId="0" applyNumberFormat="1" applyFont="1" applyFill="1" applyBorder="1" applyAlignment="1">
      <alignment wrapText="1"/>
    </xf>
    <xf numFmtId="0" fontId="5" fillId="0" borderId="7" xfId="0" applyFont="1" applyBorder="1"/>
    <xf numFmtId="0" fontId="5" fillId="0" borderId="2" xfId="0" applyFont="1" applyBorder="1"/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L42"/>
  <sheetViews>
    <sheetView tabSelected="1"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17" sqref="L17"/>
    </sheetView>
  </sheetViews>
  <sheetFormatPr defaultRowHeight="15" x14ac:dyDescent="0.25"/>
  <cols>
    <col min="1" max="1" width="5.85546875" style="1" customWidth="1"/>
    <col min="2" max="2" width="33.7109375" style="2" customWidth="1"/>
    <col min="3" max="3" width="23.28515625" style="2" customWidth="1"/>
    <col min="4" max="4" width="21.42578125" style="2" customWidth="1"/>
    <col min="5" max="5" width="19.5703125" style="2" customWidth="1"/>
    <col min="6" max="6" width="17.5703125" style="2" customWidth="1"/>
    <col min="7" max="7" width="18.7109375" style="2" customWidth="1"/>
    <col min="9" max="9" width="13" bestFit="1" customWidth="1"/>
  </cols>
  <sheetData>
    <row r="2" spans="1:11" ht="61.5" customHeight="1" x14ac:dyDescent="0.3">
      <c r="A2" s="55" t="s">
        <v>45</v>
      </c>
      <c r="B2" s="55"/>
      <c r="C2" s="55"/>
      <c r="D2" s="55"/>
      <c r="E2" s="55"/>
      <c r="F2" s="55"/>
      <c r="G2" s="55"/>
    </row>
    <row r="4" spans="1:11" ht="15.75" thickBot="1" x14ac:dyDescent="0.3">
      <c r="G4" s="46" t="s">
        <v>25</v>
      </c>
    </row>
    <row r="5" spans="1:11" ht="51.75" customHeight="1" thickBot="1" x14ac:dyDescent="0.3">
      <c r="A5" s="12" t="s">
        <v>0</v>
      </c>
      <c r="B5" s="13" t="s">
        <v>1</v>
      </c>
      <c r="C5" s="13" t="s">
        <v>36</v>
      </c>
      <c r="D5" s="13" t="s">
        <v>37</v>
      </c>
      <c r="E5" s="13" t="s">
        <v>33</v>
      </c>
      <c r="F5" s="13" t="s">
        <v>34</v>
      </c>
      <c r="G5" s="14" t="s">
        <v>35</v>
      </c>
    </row>
    <row r="6" spans="1:11" s="3" customFormat="1" ht="17.25" customHeight="1" thickBot="1" x14ac:dyDescent="0.3">
      <c r="A6" s="15">
        <v>1</v>
      </c>
      <c r="B6" s="16">
        <v>2</v>
      </c>
      <c r="C6" s="16"/>
      <c r="D6" s="16"/>
      <c r="E6" s="16">
        <v>3</v>
      </c>
      <c r="F6" s="16">
        <v>4</v>
      </c>
      <c r="G6" s="17">
        <v>5</v>
      </c>
    </row>
    <row r="7" spans="1:11" ht="42.75" customHeight="1" thickBot="1" x14ac:dyDescent="0.3">
      <c r="A7" s="26">
        <v>1</v>
      </c>
      <c r="B7" s="27" t="s">
        <v>2</v>
      </c>
      <c r="C7" s="20"/>
      <c r="D7" s="20"/>
      <c r="E7" s="20"/>
      <c r="F7" s="20"/>
      <c r="G7" s="21"/>
      <c r="H7" s="4"/>
    </row>
    <row r="8" spans="1:11" ht="15.75" x14ac:dyDescent="0.25">
      <c r="A8" s="47" t="s">
        <v>3</v>
      </c>
      <c r="B8" s="48" t="s">
        <v>4</v>
      </c>
      <c r="C8" s="49">
        <v>154583.1</v>
      </c>
      <c r="D8" s="49">
        <v>152924.29999999999</v>
      </c>
      <c r="E8" s="49">
        <f>E10+E11-196+E37</f>
        <v>136393.9</v>
      </c>
      <c r="F8" s="49">
        <f>F10+F11-211+F37</f>
        <v>141065.79999999999</v>
      </c>
      <c r="G8" s="49">
        <f>G10+G11-211+G37</f>
        <v>145443.80000000002</v>
      </c>
      <c r="H8" s="6"/>
      <c r="I8" s="4"/>
    </row>
    <row r="9" spans="1:11" ht="15.75" x14ac:dyDescent="0.25">
      <c r="A9" s="30"/>
      <c r="B9" s="31" t="s">
        <v>5</v>
      </c>
      <c r="C9" s="44"/>
      <c r="D9" s="44"/>
      <c r="E9" s="44"/>
      <c r="F9" s="44"/>
      <c r="G9" s="44"/>
      <c r="H9" s="6"/>
      <c r="J9" s="4"/>
    </row>
    <row r="10" spans="1:11" ht="31.5" x14ac:dyDescent="0.25">
      <c r="A10" s="30" t="s">
        <v>6</v>
      </c>
      <c r="B10" s="31" t="s">
        <v>31</v>
      </c>
      <c r="C10" s="44">
        <v>112988.2</v>
      </c>
      <c r="D10" s="44">
        <f>D17+D28+D39</f>
        <v>108874.9</v>
      </c>
      <c r="E10" s="44">
        <f t="shared" ref="E10:F10" si="0">E17+E28</f>
        <v>108309</v>
      </c>
      <c r="F10" s="44">
        <f t="shared" si="0"/>
        <v>111657.8</v>
      </c>
      <c r="G10" s="44">
        <f t="shared" ref="G10" si="1">G17+G28</f>
        <v>114771.20000000001</v>
      </c>
      <c r="H10" s="6"/>
      <c r="I10" s="4"/>
    </row>
    <row r="11" spans="1:11" ht="16.5" customHeight="1" x14ac:dyDescent="0.25">
      <c r="A11" s="32" t="s">
        <v>7</v>
      </c>
      <c r="B11" s="31" t="s">
        <v>8</v>
      </c>
      <c r="C11" s="44">
        <f>C8-C10</f>
        <v>41594.900000000009</v>
      </c>
      <c r="D11" s="44">
        <f>D18+D40-181</f>
        <v>46369.7</v>
      </c>
      <c r="E11" s="44">
        <f>E18</f>
        <v>4326.3</v>
      </c>
      <c r="F11" s="44">
        <f t="shared" ref="F11" si="2">F18</f>
        <v>3802.9</v>
      </c>
      <c r="G11" s="44">
        <f t="shared" ref="G11" si="3">G18</f>
        <v>3346.9</v>
      </c>
      <c r="H11" s="6"/>
      <c r="I11" s="4"/>
    </row>
    <row r="12" spans="1:11" ht="15.75" x14ac:dyDescent="0.25">
      <c r="A12" s="30" t="s">
        <v>9</v>
      </c>
      <c r="B12" s="31" t="s">
        <v>30</v>
      </c>
      <c r="C12" s="44">
        <v>146186.79999999999</v>
      </c>
      <c r="D12" s="44">
        <f>D23+D28+D41-181</f>
        <v>186601.80000000002</v>
      </c>
      <c r="E12" s="44">
        <f>E23+E34-E29-196+E40</f>
        <v>153121.59999999998</v>
      </c>
      <c r="F12" s="44">
        <f>F23+F34-F29+F41</f>
        <v>142635.6</v>
      </c>
      <c r="G12" s="44">
        <f>G23+G34-G29+G41</f>
        <v>143018.4</v>
      </c>
      <c r="H12" s="6"/>
    </row>
    <row r="13" spans="1:11" ht="18" customHeight="1" thickBot="1" x14ac:dyDescent="0.3">
      <c r="A13" s="50" t="s">
        <v>10</v>
      </c>
      <c r="B13" s="35" t="s">
        <v>11</v>
      </c>
      <c r="C13" s="51">
        <f>C8-C12</f>
        <v>8396.3000000000175</v>
      </c>
      <c r="D13" s="51">
        <f>D8-D12</f>
        <v>-33677.500000000029</v>
      </c>
      <c r="E13" s="51">
        <f>E8-E12</f>
        <v>-16727.699999999983</v>
      </c>
      <c r="F13" s="51">
        <f t="shared" ref="F13" si="4">F8-F12</f>
        <v>-1569.8000000000175</v>
      </c>
      <c r="G13" s="51">
        <f t="shared" ref="G13" si="5">G8-G12</f>
        <v>2425.4000000000233</v>
      </c>
      <c r="H13" s="6"/>
      <c r="I13" s="4"/>
      <c r="J13" s="4"/>
      <c r="K13" s="4"/>
    </row>
    <row r="14" spans="1:11" ht="39" customHeight="1" thickBot="1" x14ac:dyDescent="0.3">
      <c r="A14" s="26" t="s">
        <v>12</v>
      </c>
      <c r="B14" s="27" t="s">
        <v>32</v>
      </c>
      <c r="C14" s="20"/>
      <c r="D14" s="20"/>
      <c r="E14" s="20"/>
      <c r="F14" s="20"/>
      <c r="G14" s="21"/>
    </row>
    <row r="15" spans="1:11" ht="15.75" x14ac:dyDescent="0.25">
      <c r="A15" s="36" t="s">
        <v>13</v>
      </c>
      <c r="B15" s="37" t="s">
        <v>4</v>
      </c>
      <c r="C15" s="24">
        <f t="shared" ref="C15:G15" si="6">C17+C18</f>
        <v>115738.70000000001</v>
      </c>
      <c r="D15" s="24">
        <v>113380.2</v>
      </c>
      <c r="E15" s="24">
        <f t="shared" si="6"/>
        <v>90531.5</v>
      </c>
      <c r="F15" s="24">
        <f t="shared" si="6"/>
        <v>95439.2</v>
      </c>
      <c r="G15" s="25">
        <f t="shared" si="6"/>
        <v>97572.5</v>
      </c>
    </row>
    <row r="16" spans="1:11" ht="15.75" x14ac:dyDescent="0.25">
      <c r="A16" s="38"/>
      <c r="B16" s="39" t="s">
        <v>5</v>
      </c>
      <c r="C16" s="8"/>
      <c r="D16" s="8"/>
      <c r="E16" s="8"/>
      <c r="F16" s="8"/>
      <c r="G16" s="9"/>
    </row>
    <row r="17" spans="1:12" ht="38.25" customHeight="1" x14ac:dyDescent="0.25">
      <c r="A17" s="38" t="s">
        <v>14</v>
      </c>
      <c r="B17" s="39" t="s">
        <v>31</v>
      </c>
      <c r="C17" s="8">
        <v>92558.6</v>
      </c>
      <c r="D17" s="8">
        <v>87510</v>
      </c>
      <c r="E17" s="8">
        <v>86205.2</v>
      </c>
      <c r="F17" s="8">
        <v>91636.3</v>
      </c>
      <c r="G17" s="9">
        <v>94225.600000000006</v>
      </c>
      <c r="L17" s="4"/>
    </row>
    <row r="18" spans="1:12" ht="20.25" customHeight="1" x14ac:dyDescent="0.25">
      <c r="A18" s="40" t="s">
        <v>15</v>
      </c>
      <c r="B18" s="39" t="s">
        <v>8</v>
      </c>
      <c r="C18" s="8">
        <v>23180.1</v>
      </c>
      <c r="D18" s="8">
        <v>25870.2</v>
      </c>
      <c r="E18" s="8">
        <f>E20+E21+E22</f>
        <v>4326.3</v>
      </c>
      <c r="F18" s="8">
        <f t="shared" ref="F18:G18" si="7">F20+F21+F22</f>
        <v>3802.9</v>
      </c>
      <c r="G18" s="9">
        <f t="shared" si="7"/>
        <v>3346.9</v>
      </c>
      <c r="H18" s="4"/>
      <c r="I18" s="4"/>
    </row>
    <row r="19" spans="1:12" ht="21" customHeight="1" x14ac:dyDescent="0.25">
      <c r="A19" s="40"/>
      <c r="B19" s="39" t="s">
        <v>27</v>
      </c>
      <c r="C19" s="8">
        <v>699</v>
      </c>
      <c r="D19" s="8">
        <v>392.2</v>
      </c>
      <c r="E19" s="8"/>
      <c r="F19" s="8"/>
      <c r="G19" s="9"/>
    </row>
    <row r="20" spans="1:12" ht="20.25" customHeight="1" x14ac:dyDescent="0.25">
      <c r="A20" s="40"/>
      <c r="B20" s="39" t="s">
        <v>26</v>
      </c>
      <c r="C20" s="8">
        <v>15310</v>
      </c>
      <c r="D20" s="8">
        <v>21406.2</v>
      </c>
      <c r="E20" s="8">
        <v>3043.1</v>
      </c>
      <c r="F20" s="8">
        <v>2508.3000000000002</v>
      </c>
      <c r="G20" s="9">
        <v>1895.5</v>
      </c>
      <c r="H20" s="5"/>
      <c r="I20" s="5"/>
    </row>
    <row r="21" spans="1:12" ht="19.5" customHeight="1" x14ac:dyDescent="0.25">
      <c r="A21" s="40"/>
      <c r="B21" s="39" t="s">
        <v>28</v>
      </c>
      <c r="C21" s="8">
        <v>1788.7</v>
      </c>
      <c r="D21" s="8">
        <v>1989.2</v>
      </c>
      <c r="E21" s="8">
        <v>1185.7</v>
      </c>
      <c r="F21" s="8">
        <v>1197.0999999999999</v>
      </c>
      <c r="G21" s="9">
        <v>1353.9</v>
      </c>
    </row>
    <row r="22" spans="1:12" ht="36.75" customHeight="1" x14ac:dyDescent="0.25">
      <c r="A22" s="40"/>
      <c r="B22" s="39" t="s">
        <v>29</v>
      </c>
      <c r="C22" s="8">
        <v>4487.6000000000004</v>
      </c>
      <c r="D22" s="8">
        <f>D18-D19-D20-D21</f>
        <v>2082.5999999999995</v>
      </c>
      <c r="E22" s="8">
        <v>97.5</v>
      </c>
      <c r="F22" s="8">
        <v>97.5</v>
      </c>
      <c r="G22" s="9">
        <v>97.5</v>
      </c>
    </row>
    <row r="23" spans="1:12" ht="24.75" customHeight="1" x14ac:dyDescent="0.25">
      <c r="A23" s="41" t="s">
        <v>16</v>
      </c>
      <c r="B23" s="39" t="s">
        <v>30</v>
      </c>
      <c r="C23" s="8">
        <v>106846.5</v>
      </c>
      <c r="D23" s="8">
        <v>143809.70000000001</v>
      </c>
      <c r="E23" s="8">
        <v>107259.2</v>
      </c>
      <c r="F23" s="8">
        <v>96798</v>
      </c>
      <c r="G23" s="9">
        <v>94936.1</v>
      </c>
    </row>
    <row r="24" spans="1:12" ht="27" customHeight="1" thickBot="1" x14ac:dyDescent="0.3">
      <c r="A24" s="42" t="s">
        <v>17</v>
      </c>
      <c r="B24" s="43" t="s">
        <v>11</v>
      </c>
      <c r="C24" s="22">
        <f t="shared" ref="C24:D24" si="8">C15-C23</f>
        <v>8892.2000000000116</v>
      </c>
      <c r="D24" s="22">
        <f t="shared" si="8"/>
        <v>-30429.500000000015</v>
      </c>
      <c r="E24" s="22">
        <f>E15-E23</f>
        <v>-16727.699999999997</v>
      </c>
      <c r="F24" s="22">
        <f t="shared" ref="F24:G24" si="9">F15-F23</f>
        <v>-1358.8000000000029</v>
      </c>
      <c r="G24" s="23">
        <f t="shared" si="9"/>
        <v>2636.3999999999942</v>
      </c>
    </row>
    <row r="25" spans="1:12" ht="39" customHeight="1" thickBot="1" x14ac:dyDescent="0.3">
      <c r="A25" s="26" t="s">
        <v>18</v>
      </c>
      <c r="B25" s="27" t="s">
        <v>19</v>
      </c>
      <c r="C25" s="20"/>
      <c r="D25" s="20"/>
      <c r="E25" s="20"/>
      <c r="F25" s="20"/>
      <c r="G25" s="21"/>
    </row>
    <row r="26" spans="1:12" ht="25.5" customHeight="1" x14ac:dyDescent="0.25">
      <c r="A26" s="28" t="s">
        <v>20</v>
      </c>
      <c r="B26" s="29" t="s">
        <v>4</v>
      </c>
      <c r="C26" s="18">
        <f t="shared" ref="C26:G26" si="10">C28+C29</f>
        <v>55435.099999999991</v>
      </c>
      <c r="D26" s="18">
        <f t="shared" si="10"/>
        <v>66257.7</v>
      </c>
      <c r="E26" s="18">
        <f t="shared" si="10"/>
        <v>49774.6</v>
      </c>
      <c r="F26" s="18">
        <f t="shared" si="10"/>
        <v>45095.5</v>
      </c>
      <c r="G26" s="19">
        <f t="shared" si="10"/>
        <v>43247.7</v>
      </c>
      <c r="H26" s="6"/>
      <c r="I26" s="6"/>
    </row>
    <row r="27" spans="1:12" ht="15.75" x14ac:dyDescent="0.25">
      <c r="A27" s="30"/>
      <c r="B27" s="31" t="s">
        <v>5</v>
      </c>
      <c r="C27" s="8"/>
      <c r="D27" s="8"/>
      <c r="E27" s="8"/>
      <c r="F27" s="8"/>
      <c r="G27" s="9"/>
      <c r="H27" s="6"/>
      <c r="I27" s="6"/>
    </row>
    <row r="28" spans="1:12" ht="39" customHeight="1" x14ac:dyDescent="0.25">
      <c r="A28" s="30" t="s">
        <v>21</v>
      </c>
      <c r="B28" s="31" t="s">
        <v>31</v>
      </c>
      <c r="C28" s="8">
        <v>20367.8</v>
      </c>
      <c r="D28" s="8">
        <v>21341.7</v>
      </c>
      <c r="E28" s="8">
        <v>22103.8</v>
      </c>
      <c r="F28" s="8">
        <v>20021.5</v>
      </c>
      <c r="G28" s="9">
        <v>20545.599999999999</v>
      </c>
      <c r="H28" s="6"/>
      <c r="I28" s="6"/>
    </row>
    <row r="29" spans="1:12" ht="24" customHeight="1" x14ac:dyDescent="0.25">
      <c r="A29" s="32" t="s">
        <v>22</v>
      </c>
      <c r="B29" s="31" t="s">
        <v>8</v>
      </c>
      <c r="C29" s="44">
        <f t="shared" ref="C29:G29" si="11">C30+C31+C32+C33</f>
        <v>35067.299999999996</v>
      </c>
      <c r="D29" s="44">
        <v>44916</v>
      </c>
      <c r="E29" s="44">
        <f t="shared" si="11"/>
        <v>27670.799999999999</v>
      </c>
      <c r="F29" s="44">
        <f t="shared" si="11"/>
        <v>25074</v>
      </c>
      <c r="G29" s="45">
        <f t="shared" si="11"/>
        <v>22702.1</v>
      </c>
      <c r="H29" s="6"/>
      <c r="I29" s="6"/>
    </row>
    <row r="30" spans="1:12" ht="21" customHeight="1" x14ac:dyDescent="0.25">
      <c r="A30" s="32"/>
      <c r="B30" s="31" t="s">
        <v>27</v>
      </c>
      <c r="C30" s="8">
        <v>4880.8</v>
      </c>
      <c r="D30" s="8">
        <v>8554.2999999999993</v>
      </c>
      <c r="E30" s="8">
        <v>3482.9</v>
      </c>
      <c r="F30" s="8">
        <v>713.6</v>
      </c>
      <c r="G30" s="9">
        <v>444.8</v>
      </c>
      <c r="H30" s="6"/>
      <c r="I30" s="7"/>
    </row>
    <row r="31" spans="1:12" ht="25.5" customHeight="1" x14ac:dyDescent="0.25">
      <c r="A31" s="32"/>
      <c r="B31" s="31" t="s">
        <v>26</v>
      </c>
      <c r="C31" s="8">
        <v>12790</v>
      </c>
      <c r="D31" s="8">
        <v>15474.8</v>
      </c>
      <c r="E31" s="8">
        <v>5171.3999999999996</v>
      </c>
      <c r="F31" s="8">
        <v>5408.7</v>
      </c>
      <c r="G31" s="9">
        <v>3299.8</v>
      </c>
      <c r="H31" s="6"/>
      <c r="I31" s="6"/>
    </row>
    <row r="32" spans="1:12" ht="22.5" customHeight="1" x14ac:dyDescent="0.25">
      <c r="A32" s="32"/>
      <c r="B32" s="31" t="s">
        <v>28</v>
      </c>
      <c r="C32" s="8">
        <v>14541.3</v>
      </c>
      <c r="D32" s="8">
        <v>17150.099999999999</v>
      </c>
      <c r="E32" s="8">
        <v>19016.5</v>
      </c>
      <c r="F32" s="8">
        <v>18951.7</v>
      </c>
      <c r="G32" s="9">
        <v>18957.5</v>
      </c>
      <c r="H32" s="6"/>
      <c r="I32" s="6"/>
    </row>
    <row r="33" spans="1:9" ht="40.5" customHeight="1" x14ac:dyDescent="0.25">
      <c r="A33" s="32"/>
      <c r="B33" s="31" t="s">
        <v>29</v>
      </c>
      <c r="C33" s="8">
        <v>2855.2</v>
      </c>
      <c r="D33" s="8">
        <f>D29-D30-D31-D32</f>
        <v>3736.7999999999993</v>
      </c>
      <c r="E33" s="8"/>
      <c r="F33" s="8"/>
      <c r="G33" s="9"/>
      <c r="H33" s="6"/>
      <c r="I33" s="6"/>
    </row>
    <row r="34" spans="1:9" ht="21" customHeight="1" x14ac:dyDescent="0.25">
      <c r="A34" s="33" t="s">
        <v>23</v>
      </c>
      <c r="B34" s="31" t="s">
        <v>30</v>
      </c>
      <c r="C34" s="8">
        <v>55863.4</v>
      </c>
      <c r="D34" s="8">
        <v>70028</v>
      </c>
      <c r="E34" s="8">
        <v>49774.6</v>
      </c>
      <c r="F34" s="8">
        <v>45095.5</v>
      </c>
      <c r="G34" s="9">
        <v>43247.7</v>
      </c>
      <c r="H34" s="6"/>
      <c r="I34" s="6"/>
    </row>
    <row r="35" spans="1:9" ht="28.5" customHeight="1" thickBot="1" x14ac:dyDescent="0.3">
      <c r="A35" s="34" t="s">
        <v>24</v>
      </c>
      <c r="B35" s="35" t="s">
        <v>11</v>
      </c>
      <c r="C35" s="10">
        <f t="shared" ref="C35:D35" si="12">C26-C34</f>
        <v>-428.30000000001019</v>
      </c>
      <c r="D35" s="10">
        <f t="shared" si="12"/>
        <v>-3770.3000000000029</v>
      </c>
      <c r="E35" s="10">
        <f>E26-E34</f>
        <v>0</v>
      </c>
      <c r="F35" s="10">
        <f t="shared" ref="F35:G35" si="13">F26-F34</f>
        <v>0</v>
      </c>
      <c r="G35" s="10">
        <f t="shared" si="13"/>
        <v>0</v>
      </c>
      <c r="H35" s="6"/>
      <c r="I35" s="6"/>
    </row>
    <row r="36" spans="1:9" ht="53.25" customHeight="1" thickBot="1" x14ac:dyDescent="0.3">
      <c r="A36" s="26" t="s">
        <v>38</v>
      </c>
      <c r="B36" s="27" t="s">
        <v>39</v>
      </c>
      <c r="C36" s="20"/>
      <c r="D36" s="52"/>
      <c r="E36" s="20"/>
      <c r="F36" s="20"/>
      <c r="G36" s="21"/>
    </row>
    <row r="37" spans="1:9" ht="26.25" customHeight="1" x14ac:dyDescent="0.25">
      <c r="A37" s="53" t="s">
        <v>40</v>
      </c>
      <c r="B37" s="29" t="s">
        <v>4</v>
      </c>
      <c r="C37" s="18">
        <v>19059.900000000001</v>
      </c>
      <c r="D37" s="18">
        <v>20703.7</v>
      </c>
      <c r="E37" s="18">
        <v>23954.6</v>
      </c>
      <c r="F37" s="18">
        <v>25816.1</v>
      </c>
      <c r="G37" s="19">
        <v>27536.7</v>
      </c>
    </row>
    <row r="38" spans="1:9" ht="15.75" x14ac:dyDescent="0.25">
      <c r="A38" s="54"/>
      <c r="B38" s="31" t="s">
        <v>5</v>
      </c>
      <c r="C38" s="8"/>
      <c r="D38" s="8"/>
      <c r="E38" s="8"/>
      <c r="F38" s="8"/>
      <c r="G38" s="9"/>
    </row>
    <row r="39" spans="1:9" ht="36.75" customHeight="1" x14ac:dyDescent="0.25">
      <c r="A39" s="54" t="s">
        <v>41</v>
      </c>
      <c r="B39" s="31" t="s">
        <v>31</v>
      </c>
      <c r="C39" s="8">
        <v>49.8</v>
      </c>
      <c r="D39" s="8">
        <v>23.2</v>
      </c>
      <c r="E39" s="8"/>
      <c r="F39" s="8"/>
      <c r="G39" s="9"/>
    </row>
    <row r="40" spans="1:9" ht="23.25" customHeight="1" x14ac:dyDescent="0.25">
      <c r="A40" s="32" t="s">
        <v>42</v>
      </c>
      <c r="B40" s="31" t="s">
        <v>8</v>
      </c>
      <c r="C40" s="8">
        <v>19010.099999999999</v>
      </c>
      <c r="D40" s="8">
        <v>20680.5</v>
      </c>
      <c r="E40" s="8">
        <v>23954.6</v>
      </c>
      <c r="F40" s="8">
        <v>25816.1</v>
      </c>
      <c r="G40" s="9">
        <v>27536.7</v>
      </c>
    </row>
    <row r="41" spans="1:9" ht="21.75" customHeight="1" x14ac:dyDescent="0.25">
      <c r="A41" s="33" t="s">
        <v>43</v>
      </c>
      <c r="B41" s="31" t="s">
        <v>30</v>
      </c>
      <c r="C41" s="8">
        <v>19141.599999999999</v>
      </c>
      <c r="D41" s="8">
        <v>21631.4</v>
      </c>
      <c r="E41" s="8">
        <v>23954.6</v>
      </c>
      <c r="F41" s="8">
        <v>25816.1</v>
      </c>
      <c r="G41" s="9">
        <v>27536.7</v>
      </c>
    </row>
    <row r="42" spans="1:9" ht="24.75" customHeight="1" thickBot="1" x14ac:dyDescent="0.3">
      <c r="A42" s="34" t="s">
        <v>44</v>
      </c>
      <c r="B42" s="35" t="s">
        <v>11</v>
      </c>
      <c r="C42" s="10">
        <f>C37-C41</f>
        <v>-81.69999999999709</v>
      </c>
      <c r="D42" s="10">
        <f>D37-D41</f>
        <v>-927.70000000000073</v>
      </c>
      <c r="E42" s="10"/>
      <c r="F42" s="10"/>
      <c r="G42" s="11"/>
    </row>
  </sheetData>
  <mergeCells count="1">
    <mergeCell ref="A2:G2"/>
  </mergeCells>
  <pageMargins left="0.19685039370078741" right="0.11811023622047245" top="0.35433070866141736" bottom="0.35433070866141736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Консол. к проекту 2025-2027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Вервейко Ирина Николаевна</dc:creator>
  <cp:lastModifiedBy>u1596</cp:lastModifiedBy>
  <cp:lastPrinted>2024-10-31T06:50:50Z</cp:lastPrinted>
  <dcterms:created xsi:type="dcterms:W3CDTF">2019-10-31T13:52:17Z</dcterms:created>
  <dcterms:modified xsi:type="dcterms:W3CDTF">2024-10-31T08:12:58Z</dcterms:modified>
</cp:coreProperties>
</file>